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ZP\Ewa M\2026\090.2026 usługi pralnicze\4. www\"/>
    </mc:Choice>
  </mc:AlternateContent>
  <xr:revisionPtr revIDLastSave="0" documentId="13_ncr:1_{C80DC2A0-1C71-410F-BDFF-CC198E3186DB}" xr6:coauthVersionLast="47" xr6:coauthVersionMax="47" xr10:uidLastSave="{00000000-0000-0000-0000-000000000000}"/>
  <bookViews>
    <workbookView xWindow="3810" yWindow="2640" windowWidth="24240" windowHeight="1824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F13" i="1"/>
  <c r="F12" i="1"/>
  <c r="F8" i="1" l="1"/>
  <c r="F9" i="1"/>
  <c r="F10" i="1"/>
  <c r="F11" i="1"/>
  <c r="F15" i="1"/>
  <c r="F7" i="1"/>
  <c r="F14" i="2"/>
  <c r="F16" i="1" l="1"/>
  <c r="F17" i="1" s="1"/>
  <c r="F18" i="1" s="1"/>
</calcChain>
</file>

<file path=xl/sharedStrings.xml><?xml version="1.0" encoding="utf-8"?>
<sst xmlns="http://schemas.openxmlformats.org/spreadsheetml/2006/main" count="97" uniqueCount="72">
  <si>
    <t>nazwa</t>
  </si>
  <si>
    <t>(poszwa,poszewka,prześcieradło)</t>
  </si>
  <si>
    <t>ilość prania m-c/rok</t>
  </si>
  <si>
    <t>obrus</t>
  </si>
  <si>
    <t>koc</t>
  </si>
  <si>
    <t>zasłona</t>
  </si>
  <si>
    <t>firana</t>
  </si>
  <si>
    <t>poduszka</t>
  </si>
  <si>
    <t>PRANIE DS."KREDKA"</t>
  </si>
  <si>
    <t>ok.400kpl.</t>
  </si>
  <si>
    <t>Bielizna pościelowa:</t>
  </si>
  <si>
    <t>kołdra</t>
  </si>
  <si>
    <t>ręcznik hotelowy/mały/</t>
  </si>
  <si>
    <t>ścierka kuchenna</t>
  </si>
  <si>
    <t>ilość/szt.</t>
  </si>
  <si>
    <t>ok.700</t>
  </si>
  <si>
    <t>ok.50</t>
  </si>
  <si>
    <t>ręcznik hotelowy/duży/</t>
  </si>
  <si>
    <t>ok.650</t>
  </si>
  <si>
    <t>ok.750</t>
  </si>
  <si>
    <t>* w lipcu po wykwaterowaniu się wszystkich studentów</t>
  </si>
  <si>
    <t>ok.150</t>
  </si>
  <si>
    <t>** podana ilość roczna:</t>
  </si>
  <si>
    <t>i w lutym ok.100 szt.przy wymianie studentów,</t>
  </si>
  <si>
    <t>natomiast pozostałe m-ce ok.30-50 szt.w/g potrzeb</t>
  </si>
  <si>
    <t>natomiast pozostałe m-ce ok.20 szt.w/g potrzeb</t>
  </si>
  <si>
    <r>
      <t>3)</t>
    </r>
    <r>
      <rPr>
        <b/>
        <sz val="8"/>
        <color theme="1"/>
        <rFont val="Verdana"/>
        <family val="2"/>
        <charset val="238"/>
      </rPr>
      <t>Poduszka</t>
    </r>
  </si>
  <si>
    <t>natomiast pozostałe m-ce ok.10 szt.w/g potrzeb</t>
  </si>
  <si>
    <t>natomiast pozostałe m-ce ok. 30 szt.w/g potrzeb</t>
  </si>
  <si>
    <t>w ciągu roku</t>
  </si>
  <si>
    <r>
      <t>6-7)</t>
    </r>
    <r>
      <rPr>
        <b/>
        <sz val="8"/>
        <color theme="1"/>
        <rFont val="Verdana"/>
        <family val="2"/>
        <charset val="238"/>
      </rPr>
      <t>Ręczniki hotelowe -</t>
    </r>
    <r>
      <rPr>
        <sz val="8"/>
        <color theme="1"/>
        <rFont val="Verdana"/>
        <family val="2"/>
        <charset val="238"/>
      </rPr>
      <t>miesięczna ilośc może ulec zmianie</t>
    </r>
  </si>
  <si>
    <t xml:space="preserve"> w przypadku  kwaterowania większych grup gości</t>
  </si>
  <si>
    <t>w ciągu roku   **</t>
  </si>
  <si>
    <t>największe nasilenie  jest w lipcu  ok.500 szt.</t>
  </si>
  <si>
    <r>
      <t>1)</t>
    </r>
    <r>
      <rPr>
        <b/>
        <sz val="8"/>
        <color theme="1"/>
        <rFont val="Verdana"/>
        <family val="2"/>
        <charset val="238"/>
      </rPr>
      <t xml:space="preserve">Koc </t>
    </r>
    <r>
      <rPr>
        <sz val="8"/>
        <color theme="1"/>
        <rFont val="Verdana"/>
        <family val="2"/>
        <charset val="238"/>
      </rPr>
      <t>ok.650 szt./największe nasilenie  jest w lipcu  ok.500 szt.</t>
    </r>
  </si>
  <si>
    <t xml:space="preserve"> ok.650szt.</t>
  </si>
  <si>
    <r>
      <t>4)</t>
    </r>
    <r>
      <rPr>
        <b/>
        <sz val="8"/>
        <color theme="1"/>
        <rFont val="Verdana"/>
        <family val="2"/>
        <charset val="238"/>
      </rPr>
      <t xml:space="preserve">Firana </t>
    </r>
    <r>
      <rPr>
        <sz val="8"/>
        <color theme="1"/>
        <rFont val="Verdana"/>
        <family val="2"/>
        <charset val="238"/>
      </rPr>
      <t>ok.750 szt.</t>
    </r>
  </si>
  <si>
    <t>/największe nasilenie  jest w lipcu  ok.500 szt.</t>
  </si>
  <si>
    <r>
      <t>5)</t>
    </r>
    <r>
      <rPr>
        <b/>
        <sz val="8"/>
        <color theme="1"/>
        <rFont val="Verdana"/>
        <family val="2"/>
        <charset val="238"/>
      </rPr>
      <t xml:space="preserve">Zasłona </t>
    </r>
    <r>
      <rPr>
        <sz val="8"/>
        <color theme="1"/>
        <rFont val="Verdana"/>
        <family val="2"/>
        <charset val="238"/>
      </rPr>
      <t>ok.700 szt.</t>
    </r>
  </si>
  <si>
    <t>lub w  okresie wakacyjnm w przypadku zakwaterowania większych grup gości</t>
  </si>
  <si>
    <t>jednorazowo ilość b.pościelowej może być większa w lutym</t>
  </si>
  <si>
    <r>
      <t>2)</t>
    </r>
    <r>
      <rPr>
        <b/>
        <sz val="8"/>
        <color theme="1"/>
        <rFont val="Verdana"/>
        <family val="2"/>
        <charset val="238"/>
      </rPr>
      <t>Kołdra</t>
    </r>
    <r>
      <rPr>
        <sz val="8"/>
        <color theme="1"/>
        <rFont val="Verdana"/>
        <family val="2"/>
        <charset val="238"/>
      </rPr>
      <t xml:space="preserve"> ok.700 szt.-</t>
    </r>
  </si>
  <si>
    <t>większe nasilenie  jest  lipcu  ok.500 szt.</t>
  </si>
  <si>
    <t>ok.1000</t>
  </si>
  <si>
    <t>ok.1200</t>
  </si>
  <si>
    <t xml:space="preserve">                        *</t>
  </si>
  <si>
    <t>waga (kg)</t>
  </si>
  <si>
    <t>szt.</t>
  </si>
  <si>
    <t>Jednostka miary</t>
  </si>
  <si>
    <t>Lp.</t>
  </si>
  <si>
    <t>A</t>
  </si>
  <si>
    <t>B</t>
  </si>
  <si>
    <t>C</t>
  </si>
  <si>
    <t>Cena jednostkowa netto [PLN]</t>
  </si>
  <si>
    <t>Ilość w całym okresie wykonania umowy</t>
  </si>
  <si>
    <r>
      <t xml:space="preserve">Wartość netto [PLN]
</t>
    </r>
    <r>
      <rPr>
        <sz val="10"/>
        <color theme="1"/>
        <rFont val="Verdana"/>
        <family val="2"/>
        <charset val="238"/>
      </rPr>
      <t>kol.4 x kol.5</t>
    </r>
  </si>
  <si>
    <t>poszewki 80 x 80</t>
  </si>
  <si>
    <t>ręcznik duży,70x140</t>
  </si>
  <si>
    <t>ręcznik średni, 50x100</t>
  </si>
  <si>
    <t>ręcznik mały, 50x70</t>
  </si>
  <si>
    <t xml:space="preserve">Asortyment pralniczy  </t>
  </si>
  <si>
    <t>Kompleksowa usługa prania: bielizny pościelowej (poszwy, poszewki, prześcieradła), , ręczników, kołder, poduszek, zasłon wraz z transportem dla Domów Studenckich Politechniki Wrocławskiej</t>
  </si>
  <si>
    <t>koldra 140 x 200</t>
  </si>
  <si>
    <t>poduszka 50 x 60</t>
  </si>
  <si>
    <t>STAWKA PODATKU 23 % KWOTA VAT [PLN]
(iloczyn stawki VAT  i ceny ofertowej netto)</t>
  </si>
  <si>
    <r>
      <t xml:space="preserve">CENA OFERTOWA BRUTTO [PLN]
</t>
    </r>
    <r>
      <rPr>
        <sz val="11"/>
        <color theme="1"/>
        <rFont val="Verdana"/>
        <family val="2"/>
        <charset val="238"/>
      </rPr>
      <t xml:space="preserve">(suma ceny ofertowej netto i kwoty VAT - poz. A + poz. B)
 </t>
    </r>
  </si>
  <si>
    <r>
      <t>CENA OFERTOWA NETTO
(suma wartości kol. 6, poz. 1</t>
    </r>
    <r>
      <rPr>
        <sz val="11"/>
        <color theme="1"/>
        <rFont val="Calibri"/>
        <family val="2"/>
        <charset val="238"/>
      </rPr>
      <t>÷9</t>
    </r>
    <r>
      <rPr>
        <sz val="11"/>
        <color theme="1"/>
        <rFont val="Verdana"/>
        <family val="2"/>
        <charset val="238"/>
      </rPr>
      <t xml:space="preserve"> )</t>
    </r>
  </si>
  <si>
    <t>Załącznik nr 1a do SWZ</t>
  </si>
  <si>
    <t>Formularz asortymentowo-cenowy</t>
  </si>
  <si>
    <r>
      <rPr>
        <sz val="9"/>
        <color theme="1"/>
        <rFont val="Calibri"/>
        <family val="2"/>
        <charset val="238"/>
      </rPr>
      <t>Fomularz</t>
    </r>
    <r>
      <rPr>
        <i/>
        <sz val="9"/>
        <color theme="1"/>
        <rFont val="Calibri"/>
        <family val="2"/>
        <charset val="238"/>
      </rPr>
      <t xml:space="preserve"> z zachowaniem postaci elektronicznej i podpisana kwalifikowanym podpisem elektronicznym lub w postaci elektronicznej opatrzonej podpisem zaufanym lub podpisem osobistym (elektronicznym).</t>
    </r>
  </si>
  <si>
    <t>prześcieradła  150 x 200</t>
  </si>
  <si>
    <t>poszwy 150 x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</si>
</sst>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6">
    <font>
      <sz val="11"/>
      <color theme="1"/>
      <name val="Czcionka tekstu podstawowego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color theme="1"/>
      <name val="Czcionka tekstu podstawowego"/>
      <family val="2"/>
      <charset val="238"/>
    </font>
    <font>
      <b/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68">
    <xf numFmtId="0" fontId="0" fillId="0" borderId="0" xfId="0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4" xfId="0" applyFont="1" applyBorder="1"/>
    <xf numFmtId="0" fontId="1" fillId="0" borderId="2" xfId="0" applyFont="1" applyFill="1" applyBorder="1"/>
    <xf numFmtId="0" fontId="1" fillId="0" borderId="0" xfId="0" applyFont="1"/>
    <xf numFmtId="0" fontId="1" fillId="3" borderId="0" xfId="0" applyFont="1" applyFill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10" xfId="0" applyFont="1" applyFill="1" applyBorder="1"/>
    <xf numFmtId="0" fontId="1" fillId="2" borderId="1" xfId="0" applyFont="1" applyFill="1" applyBorder="1"/>
    <xf numFmtId="0" fontId="3" fillId="0" borderId="0" xfId="0" applyFont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/>
    <xf numFmtId="0" fontId="4" fillId="0" borderId="0" xfId="0" applyFont="1"/>
    <xf numFmtId="0" fontId="5" fillId="4" borderId="1" xfId="0" applyFont="1" applyFill="1" applyBorder="1" applyAlignment="1">
      <alignment horizontal="left"/>
    </xf>
    <xf numFmtId="0" fontId="6" fillId="0" borderId="0" xfId="0" applyFont="1"/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" xfId="0" applyFont="1" applyBorder="1" applyAlignment="1">
      <alignment horizontal="left" vertical="center" wrapText="1"/>
    </xf>
    <xf numFmtId="164" fontId="9" fillId="0" borderId="1" xfId="1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4" fontId="3" fillId="0" borderId="1" xfId="1" applyFont="1" applyBorder="1" applyAlignment="1">
      <alignment horizontal="center"/>
    </xf>
    <xf numFmtId="164" fontId="8" fillId="0" borderId="1" xfId="1" applyFont="1" applyBorder="1" applyAlignment="1">
      <alignment horizontal="center"/>
    </xf>
    <xf numFmtId="0" fontId="9" fillId="0" borderId="1" xfId="1" applyNumberFormat="1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3" fontId="11" fillId="0" borderId="1" xfId="0" applyNumberFormat="1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Normal="100" workbookViewId="0">
      <selection activeCell="D15" sqref="D15"/>
    </sheetView>
  </sheetViews>
  <sheetFormatPr defaultColWidth="9" defaultRowHeight="12.75"/>
  <cols>
    <col min="1" max="1" width="9" style="32"/>
    <col min="2" max="2" width="31" style="33" customWidth="1"/>
    <col min="3" max="3" width="15" style="33" customWidth="1"/>
    <col min="4" max="4" width="23" style="33" customWidth="1"/>
    <col min="5" max="5" width="23.125" style="33" customWidth="1"/>
    <col min="6" max="6" width="28.5" style="33" customWidth="1"/>
    <col min="7" max="7" width="14.75" style="33" customWidth="1"/>
    <col min="8" max="16384" width="9" style="33"/>
  </cols>
  <sheetData>
    <row r="1" spans="1:6" s="29" customFormat="1" ht="15.75" customHeight="1">
      <c r="A1" s="43"/>
      <c r="F1" s="29" t="s">
        <v>67</v>
      </c>
    </row>
    <row r="2" spans="1:6" s="29" customFormat="1" ht="27.75" customHeight="1">
      <c r="A2" s="52" t="s">
        <v>68</v>
      </c>
      <c r="B2" s="52"/>
      <c r="C2" s="52"/>
      <c r="D2" s="52"/>
      <c r="E2" s="52"/>
      <c r="F2" s="52"/>
    </row>
    <row r="3" spans="1:6" s="29" customFormat="1" ht="34.9" customHeight="1">
      <c r="A3" s="55" t="s">
        <v>61</v>
      </c>
      <c r="B3" s="55"/>
      <c r="C3" s="55"/>
      <c r="D3" s="55"/>
      <c r="E3" s="55"/>
      <c r="F3" s="55"/>
    </row>
    <row r="4" spans="1:6" ht="15">
      <c r="B4" s="66"/>
      <c r="C4" s="66"/>
      <c r="D4" s="66"/>
      <c r="E4" s="66"/>
    </row>
    <row r="5" spans="1:6" s="34" customFormat="1" ht="68.25" customHeight="1">
      <c r="A5" s="40" t="s">
        <v>49</v>
      </c>
      <c r="B5" s="40" t="s">
        <v>60</v>
      </c>
      <c r="C5" s="40" t="s">
        <v>48</v>
      </c>
      <c r="D5" s="40" t="s">
        <v>54</v>
      </c>
      <c r="E5" s="40" t="s">
        <v>53</v>
      </c>
      <c r="F5" s="40" t="s">
        <v>55</v>
      </c>
    </row>
    <row r="6" spans="1:6" s="35" customFormat="1" ht="10.9" customHeight="1">
      <c r="A6" s="41">
        <v>1</v>
      </c>
      <c r="B6" s="42">
        <v>2</v>
      </c>
      <c r="C6" s="42">
        <v>3</v>
      </c>
      <c r="D6" s="42">
        <v>4</v>
      </c>
      <c r="E6" s="41">
        <v>5</v>
      </c>
      <c r="F6" s="41">
        <v>6</v>
      </c>
    </row>
    <row r="7" spans="1:6" ht="13.9" customHeight="1">
      <c r="A7" s="36">
        <v>1</v>
      </c>
      <c r="B7" s="45" t="s">
        <v>56</v>
      </c>
      <c r="C7" s="37" t="s">
        <v>47</v>
      </c>
      <c r="D7" s="67">
        <v>25400</v>
      </c>
      <c r="E7" s="47"/>
      <c r="F7" s="46">
        <f>D7*E7</f>
        <v>0</v>
      </c>
    </row>
    <row r="8" spans="1:6" ht="13.15" customHeight="1">
      <c r="A8" s="36">
        <v>2</v>
      </c>
      <c r="B8" s="45" t="s">
        <v>70</v>
      </c>
      <c r="C8" s="37" t="s">
        <v>47</v>
      </c>
      <c r="D8" s="67">
        <v>25400</v>
      </c>
      <c r="E8" s="47"/>
      <c r="F8" s="46">
        <f t="shared" ref="F8:F15" si="0">D8*E8</f>
        <v>0</v>
      </c>
    </row>
    <row r="9" spans="1:6" ht="13.15" customHeight="1">
      <c r="A9" s="36">
        <v>3</v>
      </c>
      <c r="B9" s="45" t="s">
        <v>71</v>
      </c>
      <c r="C9" s="37" t="s">
        <v>47</v>
      </c>
      <c r="D9" s="67">
        <v>25400</v>
      </c>
      <c r="E9" s="48"/>
      <c r="F9" s="46">
        <f t="shared" si="0"/>
        <v>0</v>
      </c>
    </row>
    <row r="10" spans="1:6" ht="13.9" customHeight="1">
      <c r="A10" s="36">
        <v>4</v>
      </c>
      <c r="B10" t="s">
        <v>57</v>
      </c>
      <c r="C10" s="37" t="s">
        <v>47</v>
      </c>
      <c r="D10" s="38">
        <v>1000</v>
      </c>
      <c r="E10" s="48"/>
      <c r="F10" s="46">
        <f t="shared" si="0"/>
        <v>0</v>
      </c>
    </row>
    <row r="11" spans="1:6" ht="13.15" customHeight="1">
      <c r="A11" s="36">
        <v>5</v>
      </c>
      <c r="B11" t="s">
        <v>58</v>
      </c>
      <c r="C11" s="37" t="s">
        <v>47</v>
      </c>
      <c r="D11" s="38">
        <v>1000</v>
      </c>
      <c r="E11" s="48"/>
      <c r="F11" s="46">
        <f t="shared" si="0"/>
        <v>0</v>
      </c>
    </row>
    <row r="12" spans="1:6" ht="13.15" customHeight="1">
      <c r="A12" s="36">
        <v>6</v>
      </c>
      <c r="B12" t="s">
        <v>59</v>
      </c>
      <c r="C12" s="37" t="s">
        <v>47</v>
      </c>
      <c r="D12" s="38">
        <v>1000</v>
      </c>
      <c r="E12" s="51"/>
      <c r="F12" s="46">
        <f t="shared" si="0"/>
        <v>0</v>
      </c>
    </row>
    <row r="13" spans="1:6" ht="13.15" customHeight="1">
      <c r="A13" s="36">
        <v>7</v>
      </c>
      <c r="B13" t="s">
        <v>62</v>
      </c>
      <c r="C13" s="37" t="s">
        <v>47</v>
      </c>
      <c r="D13" s="38">
        <v>600</v>
      </c>
      <c r="E13" s="51"/>
      <c r="F13" s="46">
        <f t="shared" si="0"/>
        <v>0</v>
      </c>
    </row>
    <row r="14" spans="1:6" ht="13.15" customHeight="1">
      <c r="A14" s="36">
        <v>8</v>
      </c>
      <c r="B14" t="s">
        <v>63</v>
      </c>
      <c r="C14" s="37" t="s">
        <v>47</v>
      </c>
      <c r="D14" s="38">
        <v>600</v>
      </c>
      <c r="E14" s="51"/>
      <c r="F14" s="46">
        <f t="shared" si="0"/>
        <v>0</v>
      </c>
    </row>
    <row r="15" spans="1:6" ht="13.15" customHeight="1">
      <c r="A15" s="36">
        <v>9</v>
      </c>
      <c r="B15" t="s">
        <v>5</v>
      </c>
      <c r="C15" s="37" t="s">
        <v>47</v>
      </c>
      <c r="D15" s="38">
        <v>200</v>
      </c>
      <c r="E15" s="51"/>
      <c r="F15" s="46">
        <f t="shared" si="0"/>
        <v>0</v>
      </c>
    </row>
    <row r="16" spans="1:6" s="39" customFormat="1" ht="41.25" customHeight="1">
      <c r="A16" s="31" t="s">
        <v>50</v>
      </c>
      <c r="B16" s="57" t="s">
        <v>66</v>
      </c>
      <c r="C16" s="58"/>
      <c r="D16" s="58"/>
      <c r="E16" s="59"/>
      <c r="F16" s="49">
        <f>SUM(F7:F15)</f>
        <v>0</v>
      </c>
    </row>
    <row r="17" spans="1:7" s="21" customFormat="1" ht="41.25" customHeight="1">
      <c r="A17" s="31" t="s">
        <v>51</v>
      </c>
      <c r="B17" s="60" t="s">
        <v>64</v>
      </c>
      <c r="C17" s="61"/>
      <c r="D17" s="61"/>
      <c r="E17" s="62"/>
      <c r="F17" s="49">
        <f>F16*G17</f>
        <v>0</v>
      </c>
    </row>
    <row r="18" spans="1:7" s="21" customFormat="1" ht="61.5" customHeight="1">
      <c r="A18" s="30" t="s">
        <v>52</v>
      </c>
      <c r="B18" s="63" t="s">
        <v>65</v>
      </c>
      <c r="C18" s="64"/>
      <c r="D18" s="64"/>
      <c r="E18" s="65"/>
      <c r="F18" s="50">
        <f>SUM(F16:F17)</f>
        <v>0</v>
      </c>
    </row>
    <row r="22" spans="1:7" ht="24" customHeight="1">
      <c r="A22" s="53" t="s">
        <v>69</v>
      </c>
      <c r="B22" s="54"/>
      <c r="C22" s="54"/>
      <c r="E22" s="56"/>
      <c r="F22" s="56"/>
      <c r="G22" s="44"/>
    </row>
    <row r="23" spans="1:7">
      <c r="A23" s="54"/>
      <c r="B23" s="54"/>
      <c r="C23" s="54"/>
      <c r="E23" s="44"/>
      <c r="F23" s="44"/>
      <c r="G23" s="44"/>
    </row>
    <row r="24" spans="1:7">
      <c r="A24" s="54"/>
      <c r="B24" s="54"/>
      <c r="C24" s="54"/>
    </row>
    <row r="25" spans="1:7">
      <c r="A25" s="54"/>
      <c r="B25" s="54"/>
      <c r="C25" s="54"/>
    </row>
  </sheetData>
  <mergeCells count="8">
    <mergeCell ref="A2:F2"/>
    <mergeCell ref="A22:C25"/>
    <mergeCell ref="A3:F3"/>
    <mergeCell ref="E22:F22"/>
    <mergeCell ref="B16:E16"/>
    <mergeCell ref="B17:E17"/>
    <mergeCell ref="B18:E18"/>
    <mergeCell ref="B4:E4"/>
  </mergeCells>
  <pageMargins left="3.937007874015748E-2" right="3.937007874015748E-2" top="0.19685039370078741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workbookViewId="0">
      <selection activeCell="E3" sqref="E3:F3"/>
    </sheetView>
  </sheetViews>
  <sheetFormatPr defaultRowHeight="14.25"/>
  <sheetData>
    <row r="1" spans="1:8">
      <c r="A1" s="16" t="s">
        <v>8</v>
      </c>
      <c r="B1" s="16"/>
      <c r="C1" s="15"/>
      <c r="D1" s="15"/>
      <c r="E1" s="15"/>
      <c r="F1" s="15"/>
      <c r="G1" s="15"/>
      <c r="H1" s="15"/>
    </row>
    <row r="2" spans="1:8">
      <c r="A2" s="17"/>
      <c r="B2" s="18" t="s">
        <v>0</v>
      </c>
      <c r="C2" s="18"/>
      <c r="D2" s="19"/>
      <c r="E2" s="20" t="s">
        <v>14</v>
      </c>
      <c r="F2" s="19" t="s">
        <v>46</v>
      </c>
      <c r="G2" s="17" t="s">
        <v>2</v>
      </c>
      <c r="H2" s="19"/>
    </row>
    <row r="3" spans="1:8">
      <c r="A3" s="1" t="s">
        <v>10</v>
      </c>
      <c r="B3" s="2"/>
      <c r="C3" s="2"/>
      <c r="D3" s="3"/>
      <c r="E3" s="4" t="s">
        <v>9</v>
      </c>
      <c r="F3" s="22">
        <v>7680</v>
      </c>
      <c r="G3" s="4" t="s">
        <v>29</v>
      </c>
      <c r="H3" s="3"/>
    </row>
    <row r="4" spans="1:8">
      <c r="A4" s="5" t="s">
        <v>1</v>
      </c>
      <c r="B4" s="6"/>
      <c r="C4" s="6"/>
      <c r="D4" s="7"/>
      <c r="E4" s="8"/>
      <c r="F4" s="23"/>
      <c r="G4" s="5" t="s">
        <v>45</v>
      </c>
      <c r="H4" s="7"/>
    </row>
    <row r="5" spans="1:8">
      <c r="A5" s="9" t="s">
        <v>4</v>
      </c>
      <c r="B5" s="10"/>
      <c r="C5" s="10"/>
      <c r="D5" s="11"/>
      <c r="E5" s="12" t="s">
        <v>18</v>
      </c>
      <c r="F5" s="24">
        <v>1560</v>
      </c>
      <c r="G5" s="9" t="s">
        <v>32</v>
      </c>
      <c r="H5" s="11"/>
    </row>
    <row r="6" spans="1:8">
      <c r="A6" s="9" t="s">
        <v>11</v>
      </c>
      <c r="B6" s="10"/>
      <c r="C6" s="10"/>
      <c r="D6" s="11"/>
      <c r="E6" s="12" t="s">
        <v>15</v>
      </c>
      <c r="F6" s="24">
        <v>1750</v>
      </c>
      <c r="G6" s="9" t="s">
        <v>29</v>
      </c>
      <c r="H6" s="11"/>
    </row>
    <row r="7" spans="1:8">
      <c r="A7" s="9" t="s">
        <v>7</v>
      </c>
      <c r="B7" s="10"/>
      <c r="C7" s="10"/>
      <c r="D7" s="11"/>
      <c r="E7" s="12" t="s">
        <v>18</v>
      </c>
      <c r="F7" s="24">
        <v>682.5</v>
      </c>
      <c r="G7" s="9" t="s">
        <v>29</v>
      </c>
      <c r="H7" s="11"/>
    </row>
    <row r="8" spans="1:8">
      <c r="A8" s="9" t="s">
        <v>6</v>
      </c>
      <c r="B8" s="10"/>
      <c r="C8" s="10"/>
      <c r="D8" s="11"/>
      <c r="E8" s="12" t="s">
        <v>19</v>
      </c>
      <c r="F8" s="24">
        <v>412.5</v>
      </c>
      <c r="G8" s="9" t="s">
        <v>29</v>
      </c>
      <c r="H8" s="11"/>
    </row>
    <row r="9" spans="1:8">
      <c r="A9" s="9" t="s">
        <v>5</v>
      </c>
      <c r="B9" s="10"/>
      <c r="C9" s="10"/>
      <c r="D9" s="11"/>
      <c r="E9" s="12" t="s">
        <v>15</v>
      </c>
      <c r="F9" s="24">
        <v>371</v>
      </c>
      <c r="G9" s="9" t="s">
        <v>29</v>
      </c>
      <c r="H9" s="11"/>
    </row>
    <row r="10" spans="1:8">
      <c r="A10" s="1" t="s">
        <v>17</v>
      </c>
      <c r="B10" s="2"/>
      <c r="C10" s="2"/>
      <c r="D10" s="3"/>
      <c r="E10" s="4" t="s">
        <v>43</v>
      </c>
      <c r="F10" s="22">
        <v>450</v>
      </c>
      <c r="G10" s="9" t="s">
        <v>29</v>
      </c>
      <c r="H10" s="11"/>
    </row>
    <row r="11" spans="1:8">
      <c r="A11" s="9" t="s">
        <v>12</v>
      </c>
      <c r="B11" s="10"/>
      <c r="C11" s="10"/>
      <c r="D11" s="11"/>
      <c r="E11" s="12" t="s">
        <v>44</v>
      </c>
      <c r="F11" s="24">
        <v>228</v>
      </c>
      <c r="G11" s="9" t="s">
        <v>29</v>
      </c>
      <c r="H11" s="11"/>
    </row>
    <row r="12" spans="1:8">
      <c r="A12" s="1" t="s">
        <v>3</v>
      </c>
      <c r="B12" s="2"/>
      <c r="C12" s="2"/>
      <c r="D12" s="13"/>
      <c r="E12" s="3" t="s">
        <v>16</v>
      </c>
      <c r="F12" s="22">
        <v>17</v>
      </c>
      <c r="G12" s="9" t="s">
        <v>29</v>
      </c>
      <c r="H12" s="11"/>
    </row>
    <row r="13" spans="1:8">
      <c r="A13" s="14" t="s">
        <v>13</v>
      </c>
      <c r="B13" s="10"/>
      <c r="C13" s="10"/>
      <c r="D13" s="11"/>
      <c r="E13" s="12" t="s">
        <v>21</v>
      </c>
      <c r="F13" s="25">
        <v>26</v>
      </c>
      <c r="G13" s="10" t="s">
        <v>29</v>
      </c>
      <c r="H13" s="11"/>
    </row>
    <row r="14" spans="1:8">
      <c r="A14" s="26" t="s">
        <v>20</v>
      </c>
      <c r="B14" s="26"/>
      <c r="C14" s="26"/>
      <c r="D14" s="26"/>
      <c r="E14" s="26"/>
      <c r="F14" s="28">
        <f>SUM(F3:F13)</f>
        <v>13177</v>
      </c>
    </row>
    <row r="15" spans="1:8">
      <c r="A15" s="26" t="s">
        <v>40</v>
      </c>
      <c r="B15" s="26"/>
      <c r="C15" s="26"/>
      <c r="D15" s="26"/>
      <c r="E15" s="26"/>
      <c r="F15" s="26"/>
    </row>
    <row r="16" spans="1:8">
      <c r="A16" s="26" t="s">
        <v>39</v>
      </c>
      <c r="B16" s="26"/>
      <c r="C16" s="26"/>
      <c r="D16" s="26"/>
      <c r="E16" s="26"/>
      <c r="F16" s="26"/>
    </row>
    <row r="17" spans="1:9">
      <c r="A17" s="26" t="s">
        <v>22</v>
      </c>
      <c r="B17" s="26"/>
      <c r="C17" s="26"/>
      <c r="D17" s="26"/>
      <c r="E17" s="26"/>
      <c r="F17" s="26"/>
    </row>
    <row r="18" spans="1:9">
      <c r="A18" s="26" t="s">
        <v>34</v>
      </c>
      <c r="B18" s="26"/>
      <c r="C18" s="26"/>
      <c r="D18" s="26"/>
      <c r="E18" s="26"/>
      <c r="F18" s="26"/>
    </row>
    <row r="19" spans="1:9">
      <c r="A19" s="26" t="s">
        <v>23</v>
      </c>
      <c r="B19" s="26"/>
      <c r="C19" s="26"/>
      <c r="D19" s="26"/>
      <c r="E19" s="26"/>
      <c r="F19" s="26"/>
    </row>
    <row r="20" spans="1:9">
      <c r="A20" s="26" t="s">
        <v>24</v>
      </c>
      <c r="B20" s="26"/>
      <c r="C20" s="26"/>
      <c r="D20" s="26"/>
      <c r="E20" s="26"/>
      <c r="F20" s="26"/>
    </row>
    <row r="21" spans="1:9">
      <c r="A21" s="26" t="s">
        <v>41</v>
      </c>
      <c r="B21" s="26"/>
      <c r="C21" s="26" t="s">
        <v>33</v>
      </c>
      <c r="D21" s="26"/>
      <c r="E21" s="26"/>
      <c r="F21" s="26"/>
    </row>
    <row r="22" spans="1:9">
      <c r="A22" s="26" t="s">
        <v>23</v>
      </c>
      <c r="B22" s="26"/>
      <c r="C22" s="26"/>
      <c r="D22" s="26"/>
      <c r="F22" s="26"/>
      <c r="G22" s="15"/>
      <c r="H22" s="15"/>
      <c r="I22" s="21"/>
    </row>
    <row r="23" spans="1:9">
      <c r="A23" s="26" t="s">
        <v>25</v>
      </c>
      <c r="F23" s="26"/>
      <c r="G23" s="15"/>
      <c r="H23" s="15"/>
      <c r="I23" s="21"/>
    </row>
    <row r="24" spans="1:9">
      <c r="A24" s="26" t="s">
        <v>26</v>
      </c>
      <c r="B24" s="26" t="s">
        <v>35</v>
      </c>
      <c r="C24" s="26" t="s">
        <v>33</v>
      </c>
      <c r="D24" s="26"/>
      <c r="E24" s="26"/>
      <c r="F24" s="26"/>
      <c r="G24" s="15"/>
      <c r="H24" s="15"/>
      <c r="I24" s="21"/>
    </row>
    <row r="25" spans="1:9">
      <c r="A25" s="26" t="s">
        <v>23</v>
      </c>
      <c r="B25" s="26"/>
      <c r="C25" s="26"/>
      <c r="D25" s="26"/>
      <c r="E25" s="26"/>
      <c r="F25" s="26"/>
      <c r="G25" s="21"/>
      <c r="H25" s="21"/>
      <c r="I25" s="21"/>
    </row>
    <row r="26" spans="1:9">
      <c r="A26" s="26" t="s">
        <v>27</v>
      </c>
      <c r="B26" s="26"/>
      <c r="C26" s="26"/>
      <c r="D26" s="26"/>
      <c r="E26" s="26"/>
      <c r="F26" s="26"/>
    </row>
    <row r="27" spans="1:9">
      <c r="A27" s="26" t="s">
        <v>36</v>
      </c>
      <c r="B27" s="26"/>
      <c r="C27" s="26" t="s">
        <v>42</v>
      </c>
      <c r="D27" s="26"/>
      <c r="E27" s="26"/>
      <c r="F27" s="26"/>
    </row>
    <row r="28" spans="1:9">
      <c r="A28" s="26" t="s">
        <v>23</v>
      </c>
      <c r="B28" s="26"/>
      <c r="C28" s="26"/>
      <c r="D28" s="26"/>
      <c r="E28" s="26"/>
      <c r="F28" s="26"/>
    </row>
    <row r="29" spans="1:9">
      <c r="A29" s="26" t="s">
        <v>28</v>
      </c>
      <c r="B29" s="26"/>
      <c r="C29" s="26"/>
      <c r="D29" s="26"/>
      <c r="E29" s="26"/>
      <c r="F29" s="26"/>
    </row>
    <row r="30" spans="1:9">
      <c r="A30" s="26" t="s">
        <v>38</v>
      </c>
      <c r="B30" s="26"/>
      <c r="C30" s="26" t="s">
        <v>37</v>
      </c>
      <c r="D30" s="26"/>
      <c r="E30" s="26"/>
      <c r="F30" s="26"/>
    </row>
    <row r="31" spans="1:9">
      <c r="A31" s="26" t="s">
        <v>23</v>
      </c>
      <c r="B31" s="26"/>
      <c r="C31" s="26"/>
      <c r="D31" s="26"/>
      <c r="E31" s="26"/>
      <c r="F31" s="26"/>
    </row>
    <row r="32" spans="1:9">
      <c r="A32" s="26" t="s">
        <v>28</v>
      </c>
      <c r="B32" s="27"/>
      <c r="C32" s="27"/>
      <c r="D32" s="27"/>
      <c r="E32" s="27"/>
      <c r="F32" s="27"/>
    </row>
    <row r="33" spans="1:6">
      <c r="A33" s="26" t="s">
        <v>30</v>
      </c>
      <c r="B33" s="27"/>
      <c r="C33" s="27"/>
      <c r="D33" s="27"/>
      <c r="E33" s="27"/>
      <c r="F33" s="27"/>
    </row>
    <row r="34" spans="1:6">
      <c r="A34" s="26" t="s">
        <v>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Ewa Modlinger</cp:lastModifiedBy>
  <cp:lastPrinted>2026-03-10T09:41:35Z</cp:lastPrinted>
  <dcterms:created xsi:type="dcterms:W3CDTF">2015-02-08T16:29:14Z</dcterms:created>
  <dcterms:modified xsi:type="dcterms:W3CDTF">2026-03-10T09:41:55Z</dcterms:modified>
</cp:coreProperties>
</file>